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Лист1!$5:$9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 l="1"/>
  <c r="G40" i="1"/>
  <c r="H39" i="1"/>
  <c r="G39" i="1"/>
  <c r="H38" i="1"/>
  <c r="G38" i="1"/>
  <c r="H35" i="1"/>
  <c r="G35" i="1"/>
  <c r="H33" i="1"/>
  <c r="G33" i="1"/>
  <c r="H31" i="1"/>
  <c r="G31" i="1"/>
  <c r="H30" i="1"/>
  <c r="G30" i="1"/>
  <c r="H29" i="1"/>
  <c r="G29" i="1"/>
  <c r="H28" i="1"/>
  <c r="H25" i="1"/>
  <c r="G25" i="1"/>
  <c r="H23" i="1"/>
  <c r="G23" i="1"/>
  <c r="H22" i="1"/>
  <c r="G22" i="1"/>
  <c r="H20" i="1"/>
  <c r="G20" i="1"/>
  <c r="H18" i="1"/>
  <c r="G18" i="1"/>
  <c r="H17" i="1"/>
  <c r="G17" i="1"/>
  <c r="H15" i="1"/>
  <c r="G15" i="1"/>
  <c r="H13" i="1"/>
  <c r="G13" i="1"/>
  <c r="G69" i="1"/>
  <c r="E68" i="1"/>
  <c r="F70" i="1"/>
  <c r="E70" i="1" l="1"/>
  <c r="D70" i="1"/>
  <c r="C70" i="1"/>
  <c r="F68" i="1"/>
  <c r="G68" i="1" s="1"/>
  <c r="D68" i="1"/>
  <c r="C68" i="1"/>
  <c r="H67" i="1"/>
  <c r="G67" i="1"/>
  <c r="H66" i="1"/>
  <c r="G66" i="1"/>
  <c r="H65" i="1"/>
  <c r="G65" i="1"/>
  <c r="H64" i="1"/>
  <c r="G64" i="1"/>
  <c r="F63" i="1"/>
  <c r="E63" i="1"/>
  <c r="E62" i="1" s="1"/>
  <c r="D63" i="1"/>
  <c r="D62" i="1" s="1"/>
  <c r="C63" i="1"/>
  <c r="C62" i="1" s="1"/>
  <c r="F60" i="1"/>
  <c r="E60" i="1"/>
  <c r="D60" i="1"/>
  <c r="C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F37" i="1"/>
  <c r="H37" i="1" s="1"/>
  <c r="E37" i="1"/>
  <c r="G37" i="1" s="1"/>
  <c r="D37" i="1"/>
  <c r="C37" i="1"/>
  <c r="F34" i="1"/>
  <c r="E34" i="1"/>
  <c r="D34" i="1"/>
  <c r="C34" i="1"/>
  <c r="F32" i="1"/>
  <c r="H32" i="1" s="1"/>
  <c r="E32" i="1"/>
  <c r="G32" i="1" s="1"/>
  <c r="D32" i="1"/>
  <c r="C32" i="1"/>
  <c r="F27" i="1"/>
  <c r="H27" i="1" s="1"/>
  <c r="E27" i="1"/>
  <c r="G27" i="1" s="1"/>
  <c r="D27" i="1"/>
  <c r="C27" i="1"/>
  <c r="F24" i="1"/>
  <c r="H24" i="1" s="1"/>
  <c r="E24" i="1"/>
  <c r="G24" i="1" s="1"/>
  <c r="D24" i="1"/>
  <c r="C24" i="1"/>
  <c r="F21" i="1"/>
  <c r="H21" i="1" s="1"/>
  <c r="E21" i="1"/>
  <c r="G21" i="1" s="1"/>
  <c r="D21" i="1"/>
  <c r="C21" i="1"/>
  <c r="F16" i="1"/>
  <c r="H16" i="1" s="1"/>
  <c r="E16" i="1"/>
  <c r="G16" i="1" s="1"/>
  <c r="D16" i="1"/>
  <c r="C16" i="1"/>
  <c r="F14" i="1"/>
  <c r="H14" i="1" s="1"/>
  <c r="E14" i="1"/>
  <c r="G14" i="1" s="1"/>
  <c r="D14" i="1"/>
  <c r="C14" i="1"/>
  <c r="F12" i="1"/>
  <c r="E12" i="1"/>
  <c r="D12" i="1"/>
  <c r="C12" i="1"/>
  <c r="G12" i="1" l="1"/>
  <c r="E11" i="1"/>
  <c r="E10" i="1" s="1"/>
  <c r="H63" i="1"/>
  <c r="C11" i="1"/>
  <c r="C10" i="1" s="1"/>
  <c r="D11" i="1"/>
  <c r="D10" i="1" s="1"/>
  <c r="F11" i="1"/>
  <c r="H12" i="1"/>
  <c r="G63" i="1"/>
  <c r="F62" i="1"/>
  <c r="H62" i="1" l="1"/>
  <c r="G62" i="1"/>
  <c r="H11" i="1"/>
  <c r="F10" i="1"/>
  <c r="G11" i="1"/>
  <c r="H10" i="1" l="1"/>
  <c r="G10" i="1"/>
</calcChain>
</file>

<file path=xl/sharedStrings.xml><?xml version="1.0" encoding="utf-8"?>
<sst xmlns="http://schemas.openxmlformats.org/spreadsheetml/2006/main" count="137" uniqueCount="130">
  <si>
    <t>Код дохода по бюджетной классификации</t>
  </si>
  <si>
    <t>Наименование показателя</t>
  </si>
  <si>
    <t>Уточненный план на год</t>
  </si>
  <si>
    <t>1 квартал</t>
  </si>
  <si>
    <t>% исполнения к плану на 1 квартал</t>
  </si>
  <si>
    <t>% исполнения  к уточненному плану года</t>
  </si>
  <si>
    <t>План</t>
  </si>
  <si>
    <t>Исполнено</t>
  </si>
  <si>
    <t>Х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</si>
  <si>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</si>
  <si>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</si>
  <si>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</si>
  <si>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</si>
  <si>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</si>
  <si>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</si>
  <si>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</si>
  <si>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</si>
  <si>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</si>
  <si>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</si>
  <si>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</si>
  <si>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</si>
  <si>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</si>
  <si>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</si>
  <si>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</si>
  <si>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</si>
  <si>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</si>
  <si>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</si>
  <si>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</si>
  <si>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</si>
  <si>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</si>
  <si>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</si>
  <si>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</si>
  <si>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</si>
  <si>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</si>
  <si>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</si>
  <si>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</si>
  <si>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</si>
  <si>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</si>
  <si>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</si>
  <si>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</si>
  <si>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</si>
  <si>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</si>
  <si>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</si>
  <si>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</si>
  <si>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</si>
  <si>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</si>
  <si>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</si>
  <si>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</si>
  <si>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</si>
  <si>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</si>
  <si>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</si>
  <si>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</si>
  <si>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</si>
  <si>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</si>
  <si>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</si>
  <si>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</si>
  <si>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</si>
  <si>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</si>
  <si>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</si>
  <si>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</si>
  <si>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</si>
  <si>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</si>
  <si>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</si>
  <si>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</si>
  <si>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</si>
  <si>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</si>
  <si>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</si>
  <si>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</si>
  <si>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</si>
  <si>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</si>
  <si>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</si>
  <si>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</si>
  <si>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</si>
  <si>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000 1 16 03000 00 0000 140</t>
  </si>
  <si>
    <t>Денежные взыскания (штрафы) за нарушение законодательства о налогах</t>
  </si>
  <si>
    <t xml:space="preserve"> и сборах</t>
  </si>
  <si>
    <t>000 1 16 06000 01 0000 140</t>
  </si>
  <si>
    <t xml:space="preserve">Денежные взыскания (штрафы) за нарушение законодательства </t>
  </si>
  <si>
    <t>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</si>
  <si>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</si>
  <si>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 xml:space="preserve">Денежные взыскания (штрафы) за административные правонарушения </t>
  </si>
  <si>
    <t>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</si>
  <si>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</si>
  <si>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</si>
  <si>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000 1 16 25000 00 0000 140</t>
  </si>
  <si>
    <t xml:space="preserve">Денежные взыскания (штрафы) за нарушение законодательства Российской Федерации о недрах, об особо охраняемых природных территориях, </t>
  </si>
  <si>
    <t xml:space="preserve">об охране и использовании животного мира, об экологической экспертизе, </t>
  </si>
  <si>
    <t>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</si>
  <si>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000 1 16 28000 01 0000 140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</si>
  <si>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</t>
  </si>
  <si>
    <t>и законодательства в сфере защиты прав потребителей</t>
  </si>
  <si>
    <t>000 1 16 30000 01 0000 140</t>
  </si>
  <si>
    <t>Денежные взыскания (штрафы) за правонарушения в области дорожного движения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</si>
  <si>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</si>
  <si>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</si>
  <si>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</si>
  <si>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</si>
  <si>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000 1 16 90000 00 0000 140</t>
  </si>
  <si>
    <t xml:space="preserve">Прочие поступления от денежных взысканий (штрафов) и иных сумм </t>
  </si>
  <si>
    <t>в возмещение ущерба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</si>
  <si>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</si>
  <si>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</si>
  <si>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</si>
  <si>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</si>
  <si>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</si>
  <si>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</si>
  <si>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</si>
  <si>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</si>
  <si>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</si>
  <si>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</si>
  <si>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</si>
  <si>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</si>
  <si>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000 2 02 30000 00 0000 151</t>
  </si>
  <si>
    <t>Субвенции бюджетам бюджетной системы Российской Федерации</t>
  </si>
  <si>
    <t>000 2 02 40000 00 0000 151</t>
  </si>
  <si>
    <t>Иные межбюджетные трансферты</t>
  </si>
  <si>
    <t>000 2 07 00000 00 0000 000</t>
  </si>
  <si>
    <t>Прочие безвозмездные поступления</t>
  </si>
  <si>
    <t>000 2 07 04000 04 0000 180</t>
  </si>
  <si>
    <t>Прочие безвозмездные поступления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</si>
  <si>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</si>
  <si>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</si>
  <si>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</si>
  <si>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</si>
  <si>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Сведения об исполнении бюджета города  Югорска по доходам за 1 квартал 2019 года  
в разрезе видов доходов в сравнении с запланированными значениями на 1 квартал и год</t>
  </si>
  <si>
    <t>Доходы - всего</t>
  </si>
  <si>
    <t>свыше 100</t>
  </si>
  <si>
    <t>Утвержденный план на год
(решение Думы города Югорска от 25.12.2018 № 93)</t>
  </si>
  <si>
    <t>тыс. рублей</t>
  </si>
  <si>
    <t>Приложение 1 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</si>
</sst>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Fill="1" applyAlignment="1"/>
    <xf numFmtId="0" fontId="5" fillId="0" borderId="0" xfId="0" applyFont="1" applyAlignment="1"/>
    <xf numFmtId="0" fontId="3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workbookViewId="0">
      <selection activeCell="F1" sqref="F1:H1"/>
    </sheetView>
  </sheetViews>
  <sheetFormatPr defaultColWidth="9.109375" defaultRowHeight="13.8" x14ac:dyDescent="0.25"/>
  <cols>
    <col min="1" max="1" width="28" style="11" customWidth="1"/>
    <col min="2" max="2" width="46.109375" style="11" customWidth="1"/>
    <col min="3" max="3" width="20.33203125" style="11" customWidth="1"/>
    <col min="4" max="4" width="17.44140625" style="11" customWidth="1"/>
    <col min="5" max="5" width="16.44140625" style="12" customWidth="1"/>
    <col min="6" max="6" width="16.88671875" style="11" customWidth="1"/>
    <col min="7" max="7" width="14.44140625" style="13" customWidth="1"/>
    <col min="8" max="8" width="14.5546875" style="11" customWidth="1"/>
    <col min="9" max="16384" width="9.109375" style="11"/>
  </cols>
  <sheetData>
    <row r="1" spans="1:9" ht="30" customHeight="1" x14ac:dyDescent="0.25">
      <c r="F1" s="18" t="s">
        <v>129</v>
      </c>
      <c r="G1" s="19"/>
      <c r="H1" s="19"/>
    </row>
    <row r="2" spans="1:9" x14ac:dyDescent="0.25">
      <c r="F2" s="17"/>
      <c r="G2" s="17"/>
      <c r="H2" s="17"/>
    </row>
    <row r="3" spans="1:9" ht="41.25" customHeight="1" x14ac:dyDescent="0.25">
      <c r="A3" s="29" t="s">
        <v>124</v>
      </c>
      <c r="B3" s="29"/>
      <c r="C3" s="29"/>
      <c r="D3" s="29"/>
      <c r="E3" s="29"/>
      <c r="F3" s="29"/>
      <c r="G3" s="29"/>
      <c r="H3" s="29"/>
      <c r="I3" s="16"/>
    </row>
    <row r="4" spans="1:9" ht="22.5" customHeight="1" x14ac:dyDescent="0.25">
      <c r="H4" s="11" t="s">
        <v>128</v>
      </c>
    </row>
    <row r="5" spans="1:9" ht="15.75" customHeight="1" x14ac:dyDescent="0.25">
      <c r="A5" s="30" t="s">
        <v>0</v>
      </c>
      <c r="B5" s="30" t="s">
        <v>1</v>
      </c>
      <c r="C5" s="30" t="s">
        <v>127</v>
      </c>
      <c r="D5" s="30" t="s">
        <v>2</v>
      </c>
      <c r="E5" s="30" t="s">
        <v>3</v>
      </c>
      <c r="F5" s="30"/>
      <c r="G5" s="20" t="s">
        <v>4</v>
      </c>
      <c r="H5" s="20" t="s">
        <v>5</v>
      </c>
    </row>
    <row r="6" spans="1:9" ht="15.75" customHeight="1" x14ac:dyDescent="0.25">
      <c r="A6" s="30"/>
      <c r="B6" s="30"/>
      <c r="C6" s="30"/>
      <c r="D6" s="30"/>
      <c r="E6" s="23" t="s">
        <v>6</v>
      </c>
      <c r="F6" s="26" t="s">
        <v>7</v>
      </c>
      <c r="G6" s="21"/>
      <c r="H6" s="21"/>
    </row>
    <row r="7" spans="1:9" ht="29.25" customHeight="1" x14ac:dyDescent="0.25">
      <c r="A7" s="30"/>
      <c r="B7" s="30"/>
      <c r="C7" s="30"/>
      <c r="D7" s="30"/>
      <c r="E7" s="24"/>
      <c r="F7" s="27"/>
      <c r="G7" s="21"/>
      <c r="H7" s="21"/>
    </row>
    <row r="8" spans="1:9" ht="17.25" customHeight="1" x14ac:dyDescent="0.25">
      <c r="A8" s="30"/>
      <c r="B8" s="30"/>
      <c r="C8" s="30"/>
      <c r="D8" s="30"/>
      <c r="E8" s="25"/>
      <c r="F8" s="28"/>
      <c r="G8" s="22"/>
      <c r="H8" s="22"/>
    </row>
    <row r="9" spans="1:9" ht="15.6" x14ac:dyDescent="0.3">
      <c r="A9" s="1">
        <v>1</v>
      </c>
      <c r="B9" s="1">
        <v>2</v>
      </c>
      <c r="C9" s="1">
        <v>3</v>
      </c>
      <c r="D9" s="1">
        <v>4</v>
      </c>
      <c r="E9" s="2">
        <v>5</v>
      </c>
      <c r="F9" s="1">
        <v>6</v>
      </c>
      <c r="G9" s="1">
        <v>7</v>
      </c>
      <c r="H9" s="1">
        <v>8</v>
      </c>
    </row>
    <row r="10" spans="1:9" ht="15.6" x14ac:dyDescent="0.3">
      <c r="A10" s="9" t="s">
        <v>8</v>
      </c>
      <c r="B10" s="9" t="s">
        <v>125</v>
      </c>
      <c r="C10" s="10">
        <f>SUM(C11+C62)</f>
        <v>3053130</v>
      </c>
      <c r="D10" s="10">
        <f>SUM(D11+D62)</f>
        <v>3674187.8000000007</v>
      </c>
      <c r="E10" s="10">
        <f>SUM(E11+E62)</f>
        <v>621461</v>
      </c>
      <c r="F10" s="10">
        <f>SUM(F11+F62)</f>
        <v>647403.40000000014</v>
      </c>
      <c r="G10" s="10">
        <f>SUM(F10/E10)*100</f>
        <v>104.17442124284551</v>
      </c>
      <c r="H10" s="10">
        <f>SUM(F10/D10)*100</f>
        <v>17.620313256714859</v>
      </c>
    </row>
    <row r="11" spans="1:9" ht="15.6" x14ac:dyDescent="0.3">
      <c r="A11" s="14" t="s">
        <v>9</v>
      </c>
      <c r="B11" s="14" t="s">
        <v>10</v>
      </c>
      <c r="C11" s="15">
        <f>SUM(C12+C14+C16+C21+C24+C27+C32+C34+C37+C42+C60)</f>
        <v>1335648.0000000002</v>
      </c>
      <c r="D11" s="15">
        <f>SUM(D12+D14+D16+D21+D24+D27+D32+D34+D37+D42+D60)</f>
        <v>1335648.0000000002</v>
      </c>
      <c r="E11" s="15">
        <f>SUM(E12+E14+E16+E21+E24+E27+E32+E34+E37+E42+E60)</f>
        <v>290391.5</v>
      </c>
      <c r="F11" s="15">
        <f>SUM(F12+F14+F16+F21+F24+F27+F32+F34+F37+F42+F60)</f>
        <v>317515</v>
      </c>
      <c r="G11" s="15">
        <f t="shared" ref="G11:G69" si="0">SUM(F11/E11)*100</f>
        <v>109.34032160032233</v>
      </c>
      <c r="H11" s="15">
        <f t="shared" ref="H11:H67" si="1">SUM(F11/D11)*100</f>
        <v>23.772356189654754</v>
      </c>
    </row>
    <row r="12" spans="1:9" ht="15.6" x14ac:dyDescent="0.3">
      <c r="A12" s="3" t="s">
        <v>11</v>
      </c>
      <c r="B12" s="3" t="s">
        <v>12</v>
      </c>
      <c r="C12" s="4">
        <f>SUM(C13)</f>
        <v>1076214.6000000001</v>
      </c>
      <c r="D12" s="4">
        <f>SUM(D13)</f>
        <v>1076214.6000000001</v>
      </c>
      <c r="E12" s="5">
        <f>SUM(E13)</f>
        <v>229411.20000000001</v>
      </c>
      <c r="F12" s="4">
        <f>SUM(F13)</f>
        <v>249912.3</v>
      </c>
      <c r="G12" s="4">
        <f t="shared" si="0"/>
        <v>108.93639892036657</v>
      </c>
      <c r="H12" s="4">
        <f t="shared" si="1"/>
        <v>23.221418850850004</v>
      </c>
    </row>
    <row r="13" spans="1:9" ht="15.6" x14ac:dyDescent="0.3">
      <c r="A13" s="6" t="s">
        <v>13</v>
      </c>
      <c r="B13" s="6" t="s">
        <v>14</v>
      </c>
      <c r="C13" s="7">
        <v>1076214.6000000001</v>
      </c>
      <c r="D13" s="7">
        <v>1076214.6000000001</v>
      </c>
      <c r="E13" s="8">
        <v>229411.20000000001</v>
      </c>
      <c r="F13" s="7">
        <v>249912.3</v>
      </c>
      <c r="G13" s="7">
        <f t="shared" ref="G13:G40" si="2">SUM(F13/E13)*100</f>
        <v>108.93639892036657</v>
      </c>
      <c r="H13" s="7">
        <f t="shared" ref="H13:H40" si="3">SUM(F13/D13)*100</f>
        <v>23.221418850850004</v>
      </c>
    </row>
    <row r="14" spans="1:9" ht="46.8" x14ac:dyDescent="0.3">
      <c r="A14" s="3" t="s">
        <v>15</v>
      </c>
      <c r="B14" s="3" t="s">
        <v>16</v>
      </c>
      <c r="C14" s="4">
        <f>SUM(C15)</f>
        <v>22460.799999999999</v>
      </c>
      <c r="D14" s="4">
        <f>SUM(D15)</f>
        <v>22460.799999999999</v>
      </c>
      <c r="E14" s="5">
        <f>SUM(E15)</f>
        <v>5710</v>
      </c>
      <c r="F14" s="4">
        <f>SUM(F15)</f>
        <v>5988.2</v>
      </c>
      <c r="G14" s="4">
        <f t="shared" si="2"/>
        <v>104.87215411558668</v>
      </c>
      <c r="H14" s="4">
        <f t="shared" si="3"/>
        <v>26.660671035760082</v>
      </c>
    </row>
    <row r="15" spans="1:9" ht="46.8" x14ac:dyDescent="0.3">
      <c r="A15" s="6" t="s">
        <v>17</v>
      </c>
      <c r="B15" s="6" t="s">
        <v>18</v>
      </c>
      <c r="C15" s="7">
        <v>22460.799999999999</v>
      </c>
      <c r="D15" s="7">
        <v>22460.799999999999</v>
      </c>
      <c r="E15" s="8">
        <v>5710</v>
      </c>
      <c r="F15" s="7">
        <v>5988.2</v>
      </c>
      <c r="G15" s="7">
        <f t="shared" si="2"/>
        <v>104.87215411558668</v>
      </c>
      <c r="H15" s="7">
        <f t="shared" si="3"/>
        <v>26.660671035760082</v>
      </c>
    </row>
    <row r="16" spans="1:9" ht="15.6" x14ac:dyDescent="0.3">
      <c r="A16" s="3" t="s">
        <v>19</v>
      </c>
      <c r="B16" s="3" t="s">
        <v>20</v>
      </c>
      <c r="C16" s="4">
        <f>SUM(C17:C20)</f>
        <v>93538.3</v>
      </c>
      <c r="D16" s="4">
        <f>SUM(D17:D20)</f>
        <v>93538.3</v>
      </c>
      <c r="E16" s="5">
        <f>SUM(E17:E20)</f>
        <v>21460</v>
      </c>
      <c r="F16" s="4">
        <f>SUM(F17:F20)</f>
        <v>24204.499999999996</v>
      </c>
      <c r="G16" s="4">
        <f t="shared" si="2"/>
        <v>112.78890959925441</v>
      </c>
      <c r="H16" s="4">
        <f t="shared" si="3"/>
        <v>25.876566069727581</v>
      </c>
    </row>
    <row r="17" spans="1:8" ht="31.2" x14ac:dyDescent="0.3">
      <c r="A17" s="6" t="s">
        <v>21</v>
      </c>
      <c r="B17" s="6" t="s">
        <v>22</v>
      </c>
      <c r="C17" s="7">
        <v>63738.3</v>
      </c>
      <c r="D17" s="7">
        <v>63738.3</v>
      </c>
      <c r="E17" s="8">
        <v>13870</v>
      </c>
      <c r="F17" s="7">
        <v>14270.8</v>
      </c>
      <c r="G17" s="7">
        <f t="shared" si="2"/>
        <v>102.88968997837058</v>
      </c>
      <c r="H17" s="7">
        <f t="shared" si="3"/>
        <v>22.389677791845717</v>
      </c>
    </row>
    <row r="18" spans="1:8" ht="31.2" x14ac:dyDescent="0.3">
      <c r="A18" s="6" t="s">
        <v>23</v>
      </c>
      <c r="B18" s="6" t="s">
        <v>24</v>
      </c>
      <c r="C18" s="7">
        <v>22400</v>
      </c>
      <c r="D18" s="7">
        <v>22400</v>
      </c>
      <c r="E18" s="8">
        <v>4650</v>
      </c>
      <c r="F18" s="7">
        <v>4884.8</v>
      </c>
      <c r="G18" s="7">
        <f t="shared" si="2"/>
        <v>105.04946236559141</v>
      </c>
      <c r="H18" s="7">
        <f t="shared" si="3"/>
        <v>21.807142857142857</v>
      </c>
    </row>
    <row r="19" spans="1:8" ht="15.6" x14ac:dyDescent="0.3">
      <c r="A19" s="6" t="s">
        <v>25</v>
      </c>
      <c r="B19" s="6" t="s">
        <v>26</v>
      </c>
      <c r="C19" s="7">
        <v>900</v>
      </c>
      <c r="D19" s="7">
        <v>900</v>
      </c>
      <c r="E19" s="8">
        <v>900</v>
      </c>
      <c r="F19" s="7">
        <v>3075.1</v>
      </c>
      <c r="G19" s="7" t="s">
        <v>126</v>
      </c>
      <c r="H19" s="7" t="s">
        <v>126</v>
      </c>
    </row>
    <row r="20" spans="1:8" ht="31.2" x14ac:dyDescent="0.3">
      <c r="A20" s="6" t="s">
        <v>27</v>
      </c>
      <c r="B20" s="6" t="s">
        <v>28</v>
      </c>
      <c r="C20" s="7">
        <v>6500</v>
      </c>
      <c r="D20" s="7">
        <v>6500</v>
      </c>
      <c r="E20" s="8">
        <v>2040</v>
      </c>
      <c r="F20" s="7">
        <v>1973.8</v>
      </c>
      <c r="G20" s="7">
        <f t="shared" si="2"/>
        <v>96.754901960784309</v>
      </c>
      <c r="H20" s="7">
        <f t="shared" si="3"/>
        <v>30.366153846153843</v>
      </c>
    </row>
    <row r="21" spans="1:8" ht="15.6" x14ac:dyDescent="0.3">
      <c r="A21" s="3" t="s">
        <v>29</v>
      </c>
      <c r="B21" s="3" t="s">
        <v>30</v>
      </c>
      <c r="C21" s="4">
        <f>SUM(C22:C23)</f>
        <v>51024.9</v>
      </c>
      <c r="D21" s="4">
        <f>SUM(D22:D23)</f>
        <v>51024.9</v>
      </c>
      <c r="E21" s="5">
        <f>SUM(E22:E23)</f>
        <v>8810</v>
      </c>
      <c r="F21" s="4">
        <f>SUM(F22:F23)</f>
        <v>9600.2999999999993</v>
      </c>
      <c r="G21" s="4">
        <f t="shared" si="2"/>
        <v>108.97048808172531</v>
      </c>
      <c r="H21" s="4">
        <f t="shared" si="3"/>
        <v>18.814931533427796</v>
      </c>
    </row>
    <row r="22" spans="1:8" ht="15.6" x14ac:dyDescent="0.3">
      <c r="A22" s="6" t="s">
        <v>31</v>
      </c>
      <c r="B22" s="6" t="s">
        <v>32</v>
      </c>
      <c r="C22" s="7">
        <v>15402.5</v>
      </c>
      <c r="D22" s="7">
        <v>15402.5</v>
      </c>
      <c r="E22" s="8">
        <v>1710</v>
      </c>
      <c r="F22" s="7">
        <v>1854.8</v>
      </c>
      <c r="G22" s="7">
        <f t="shared" si="2"/>
        <v>108.46783625730994</v>
      </c>
      <c r="H22" s="7">
        <f t="shared" si="3"/>
        <v>12.042200941405616</v>
      </c>
    </row>
    <row r="23" spans="1:8" ht="15.6" x14ac:dyDescent="0.3">
      <c r="A23" s="6" t="s">
        <v>33</v>
      </c>
      <c r="B23" s="6" t="s">
        <v>34</v>
      </c>
      <c r="C23" s="7">
        <v>35622.400000000001</v>
      </c>
      <c r="D23" s="7">
        <v>35622.400000000001</v>
      </c>
      <c r="E23" s="8">
        <v>7100</v>
      </c>
      <c r="F23" s="7">
        <v>7745.5</v>
      </c>
      <c r="G23" s="7">
        <f t="shared" si="2"/>
        <v>109.09154929577466</v>
      </c>
      <c r="H23" s="7">
        <f t="shared" si="3"/>
        <v>21.743341268415378</v>
      </c>
    </row>
    <row r="24" spans="1:8" ht="15.6" x14ac:dyDescent="0.3">
      <c r="A24" s="3" t="s">
        <v>35</v>
      </c>
      <c r="B24" s="3" t="s">
        <v>36</v>
      </c>
      <c r="C24" s="4">
        <f>SUM(C25:C26)</f>
        <v>5950</v>
      </c>
      <c r="D24" s="4">
        <f>SUM(D25:D26)</f>
        <v>5950</v>
      </c>
      <c r="E24" s="5">
        <f>SUM(E25:E26)</f>
        <v>1130</v>
      </c>
      <c r="F24" s="4">
        <f>SUM(F25:F26)</f>
        <v>1172.2</v>
      </c>
      <c r="G24" s="4">
        <f t="shared" si="2"/>
        <v>103.73451327433629</v>
      </c>
      <c r="H24" s="4">
        <f t="shared" si="3"/>
        <v>19.700840336134455</v>
      </c>
    </row>
    <row r="25" spans="1:8" ht="46.8" x14ac:dyDescent="0.3">
      <c r="A25" s="6" t="s">
        <v>37</v>
      </c>
      <c r="B25" s="6" t="s">
        <v>38</v>
      </c>
      <c r="C25" s="7">
        <v>5950</v>
      </c>
      <c r="D25" s="7">
        <v>5950</v>
      </c>
      <c r="E25" s="8">
        <v>1130</v>
      </c>
      <c r="F25" s="7">
        <v>1147.2</v>
      </c>
      <c r="G25" s="7">
        <f t="shared" si="2"/>
        <v>101.5221238938053</v>
      </c>
      <c r="H25" s="7">
        <f t="shared" si="3"/>
        <v>19.280672268907566</v>
      </c>
    </row>
    <row r="26" spans="1:8" ht="49.5" customHeight="1" x14ac:dyDescent="0.3">
      <c r="A26" s="6" t="s">
        <v>39</v>
      </c>
      <c r="B26" s="6" t="s">
        <v>40</v>
      </c>
      <c r="C26" s="7">
        <v>0</v>
      </c>
      <c r="D26" s="7">
        <v>0</v>
      </c>
      <c r="E26" s="8">
        <v>0</v>
      </c>
      <c r="F26" s="7">
        <v>25</v>
      </c>
      <c r="G26" s="7">
        <v>0</v>
      </c>
      <c r="H26" s="7">
        <v>0</v>
      </c>
    </row>
    <row r="27" spans="1:8" ht="46.8" x14ac:dyDescent="0.3">
      <c r="A27" s="3" t="s">
        <v>41</v>
      </c>
      <c r="B27" s="3" t="s">
        <v>42</v>
      </c>
      <c r="C27" s="4">
        <f>SUM(C28:C31)</f>
        <v>59725</v>
      </c>
      <c r="D27" s="4">
        <f>SUM(D28:D31)</f>
        <v>59725</v>
      </c>
      <c r="E27" s="5">
        <f>SUM(E28:E31)</f>
        <v>15084.5</v>
      </c>
      <c r="F27" s="4">
        <f>SUM(F28:F31)</f>
        <v>15984.4</v>
      </c>
      <c r="G27" s="4">
        <f t="shared" si="2"/>
        <v>105.96572640790214</v>
      </c>
      <c r="H27" s="4">
        <f t="shared" si="3"/>
        <v>26.763331938049394</v>
      </c>
    </row>
    <row r="28" spans="1:8" ht="109.2" x14ac:dyDescent="0.3">
      <c r="A28" s="6" t="s">
        <v>43</v>
      </c>
      <c r="B28" s="6" t="s">
        <v>44</v>
      </c>
      <c r="C28" s="7">
        <v>10</v>
      </c>
      <c r="D28" s="7">
        <v>10</v>
      </c>
      <c r="E28" s="8">
        <v>0</v>
      </c>
      <c r="F28" s="7">
        <v>0</v>
      </c>
      <c r="G28" s="7">
        <v>0</v>
      </c>
      <c r="H28" s="7">
        <f t="shared" si="3"/>
        <v>0</v>
      </c>
    </row>
    <row r="29" spans="1:8" ht="140.4" x14ac:dyDescent="0.3">
      <c r="A29" s="6" t="s">
        <v>45</v>
      </c>
      <c r="B29" s="6" t="s">
        <v>46</v>
      </c>
      <c r="C29" s="7">
        <v>50715</v>
      </c>
      <c r="D29" s="7">
        <v>50715</v>
      </c>
      <c r="E29" s="8">
        <v>11984.5</v>
      </c>
      <c r="F29" s="7">
        <v>12538.5</v>
      </c>
      <c r="G29" s="7">
        <f t="shared" si="2"/>
        <v>104.62263757353247</v>
      </c>
      <c r="H29" s="7">
        <f t="shared" si="3"/>
        <v>24.723454599230994</v>
      </c>
    </row>
    <row r="30" spans="1:8" ht="31.2" hidden="1" x14ac:dyDescent="0.3">
      <c r="A30" s="6" t="s">
        <v>47</v>
      </c>
      <c r="B30" s="6" t="s">
        <v>48</v>
      </c>
      <c r="C30" s="7">
        <v>0</v>
      </c>
      <c r="D30" s="7">
        <v>0</v>
      </c>
      <c r="E30" s="8">
        <v>0</v>
      </c>
      <c r="F30" s="7">
        <v>0</v>
      </c>
      <c r="G30" s="7" t="e">
        <f t="shared" si="2"/>
        <v>#DIV/0!</v>
      </c>
      <c r="H30" s="7" t="e">
        <f t="shared" si="3"/>
        <v>#DIV/0!</v>
      </c>
    </row>
    <row r="31" spans="1:8" ht="124.8" x14ac:dyDescent="0.3">
      <c r="A31" s="6" t="s">
        <v>49</v>
      </c>
      <c r="B31" s="6" t="s">
        <v>50</v>
      </c>
      <c r="C31" s="7">
        <v>9000</v>
      </c>
      <c r="D31" s="7">
        <v>9000</v>
      </c>
      <c r="E31" s="8">
        <v>3100</v>
      </c>
      <c r="F31" s="7">
        <v>3445.9</v>
      </c>
      <c r="G31" s="7">
        <f t="shared" si="2"/>
        <v>111.15806451612904</v>
      </c>
      <c r="H31" s="7">
        <f t="shared" si="3"/>
        <v>38.287777777777777</v>
      </c>
    </row>
    <row r="32" spans="1:8" ht="31.2" x14ac:dyDescent="0.3">
      <c r="A32" s="3" t="s">
        <v>51</v>
      </c>
      <c r="B32" s="3" t="s">
        <v>52</v>
      </c>
      <c r="C32" s="4">
        <f>SUM(C33)</f>
        <v>1889.8</v>
      </c>
      <c r="D32" s="4">
        <f>SUM(D33)</f>
        <v>1889.8</v>
      </c>
      <c r="E32" s="5">
        <f>SUM(E33)</f>
        <v>412.5</v>
      </c>
      <c r="F32" s="4">
        <f>SUM(F33)</f>
        <v>423.1</v>
      </c>
      <c r="G32" s="4">
        <f t="shared" si="2"/>
        <v>102.56969696969698</v>
      </c>
      <c r="H32" s="4">
        <f t="shared" si="3"/>
        <v>22.388612551592761</v>
      </c>
    </row>
    <row r="33" spans="1:8" ht="31.2" x14ac:dyDescent="0.3">
      <c r="A33" s="6" t="s">
        <v>53</v>
      </c>
      <c r="B33" s="6" t="s">
        <v>54</v>
      </c>
      <c r="C33" s="7">
        <v>1889.8</v>
      </c>
      <c r="D33" s="7">
        <v>1889.8</v>
      </c>
      <c r="E33" s="8">
        <v>412.5</v>
      </c>
      <c r="F33" s="7">
        <v>423.1</v>
      </c>
      <c r="G33" s="7">
        <f t="shared" si="2"/>
        <v>102.56969696969698</v>
      </c>
      <c r="H33" s="7">
        <f t="shared" si="3"/>
        <v>22.388612551592761</v>
      </c>
    </row>
    <row r="34" spans="1:8" ht="31.2" x14ac:dyDescent="0.3">
      <c r="A34" s="3" t="s">
        <v>55</v>
      </c>
      <c r="B34" s="3" t="s">
        <v>56</v>
      </c>
      <c r="C34" s="4">
        <f>SUM(C35:C36)</f>
        <v>361.6</v>
      </c>
      <c r="D34" s="4">
        <f>SUM(D35:D36)</f>
        <v>361.6</v>
      </c>
      <c r="E34" s="5">
        <f>SUM(E35:E36)</f>
        <v>302.5</v>
      </c>
      <c r="F34" s="4">
        <f>SUM(F35:F36)</f>
        <v>1283.8000000000002</v>
      </c>
      <c r="G34" s="4" t="s">
        <v>126</v>
      </c>
      <c r="H34" s="4" t="s">
        <v>126</v>
      </c>
    </row>
    <row r="35" spans="1:8" ht="15.6" x14ac:dyDescent="0.3">
      <c r="A35" s="6" t="s">
        <v>57</v>
      </c>
      <c r="B35" s="6" t="s">
        <v>58</v>
      </c>
      <c r="C35" s="7">
        <v>50</v>
      </c>
      <c r="D35" s="7">
        <v>50</v>
      </c>
      <c r="E35" s="8">
        <v>2.5</v>
      </c>
      <c r="F35" s="7">
        <v>2.9</v>
      </c>
      <c r="G35" s="7">
        <f t="shared" si="2"/>
        <v>115.99999999999999</v>
      </c>
      <c r="H35" s="7">
        <f t="shared" si="3"/>
        <v>5.8</v>
      </c>
    </row>
    <row r="36" spans="1:8" ht="15.6" x14ac:dyDescent="0.3">
      <c r="A36" s="6" t="s">
        <v>59</v>
      </c>
      <c r="B36" s="6" t="s">
        <v>60</v>
      </c>
      <c r="C36" s="7">
        <v>311.60000000000002</v>
      </c>
      <c r="D36" s="7">
        <v>311.60000000000002</v>
      </c>
      <c r="E36" s="8">
        <v>300</v>
      </c>
      <c r="F36" s="7">
        <v>1280.9000000000001</v>
      </c>
      <c r="G36" s="7" t="s">
        <v>126</v>
      </c>
      <c r="H36" s="7" t="s">
        <v>126</v>
      </c>
    </row>
    <row r="37" spans="1:8" ht="31.2" x14ac:dyDescent="0.3">
      <c r="A37" s="3" t="s">
        <v>61</v>
      </c>
      <c r="B37" s="3" t="s">
        <v>62</v>
      </c>
      <c r="C37" s="4">
        <f>SUM(C38:C41)</f>
        <v>20450</v>
      </c>
      <c r="D37" s="4">
        <f>SUM(D38:D41)</f>
        <v>20450</v>
      </c>
      <c r="E37" s="5">
        <f>SUM(E38:E41)</f>
        <v>6460</v>
      </c>
      <c r="F37" s="4">
        <f>SUM(F38:F41)</f>
        <v>7195.1999999999989</v>
      </c>
      <c r="G37" s="4">
        <f t="shared" si="2"/>
        <v>111.38080495356036</v>
      </c>
      <c r="H37" s="4">
        <f t="shared" si="3"/>
        <v>35.184352078239606</v>
      </c>
    </row>
    <row r="38" spans="1:8" ht="15.6" x14ac:dyDescent="0.3">
      <c r="A38" s="6" t="s">
        <v>63</v>
      </c>
      <c r="B38" s="6" t="s">
        <v>64</v>
      </c>
      <c r="C38" s="7">
        <v>19950</v>
      </c>
      <c r="D38" s="7">
        <v>19950</v>
      </c>
      <c r="E38" s="8">
        <v>6000</v>
      </c>
      <c r="F38" s="7">
        <v>6406</v>
      </c>
      <c r="G38" s="7">
        <f t="shared" si="2"/>
        <v>106.76666666666668</v>
      </c>
      <c r="H38" s="7">
        <f t="shared" si="3"/>
        <v>32.110275689223059</v>
      </c>
    </row>
    <row r="39" spans="1:8" ht="124.8" x14ac:dyDescent="0.3">
      <c r="A39" s="6" t="s">
        <v>65</v>
      </c>
      <c r="B39" s="6" t="s">
        <v>66</v>
      </c>
      <c r="C39" s="7">
        <v>200</v>
      </c>
      <c r="D39" s="7">
        <v>200</v>
      </c>
      <c r="E39" s="8">
        <v>190</v>
      </c>
      <c r="F39" s="7">
        <v>312.39999999999998</v>
      </c>
      <c r="G39" s="7">
        <f t="shared" si="2"/>
        <v>164.42105263157893</v>
      </c>
      <c r="H39" s="7">
        <f t="shared" si="3"/>
        <v>156.19999999999999</v>
      </c>
    </row>
    <row r="40" spans="1:8" ht="46.8" x14ac:dyDescent="0.3">
      <c r="A40" s="6" t="s">
        <v>67</v>
      </c>
      <c r="B40" s="6" t="s">
        <v>68</v>
      </c>
      <c r="C40" s="7">
        <v>280</v>
      </c>
      <c r="D40" s="7">
        <v>280</v>
      </c>
      <c r="E40" s="8">
        <v>250</v>
      </c>
      <c r="F40" s="7">
        <v>431.4</v>
      </c>
      <c r="G40" s="7">
        <f t="shared" si="2"/>
        <v>172.55999999999997</v>
      </c>
      <c r="H40" s="7">
        <f t="shared" si="3"/>
        <v>154.07142857142858</v>
      </c>
    </row>
    <row r="41" spans="1:8" ht="109.2" x14ac:dyDescent="0.3">
      <c r="A41" s="6" t="s">
        <v>69</v>
      </c>
      <c r="B41" s="6" t="s">
        <v>70</v>
      </c>
      <c r="C41" s="7">
        <v>20</v>
      </c>
      <c r="D41" s="7">
        <v>20</v>
      </c>
      <c r="E41" s="8">
        <v>20</v>
      </c>
      <c r="F41" s="7">
        <v>45.4</v>
      </c>
      <c r="G41" s="7" t="s">
        <v>126</v>
      </c>
      <c r="H41" s="7" t="s">
        <v>126</v>
      </c>
    </row>
    <row r="42" spans="1:8" ht="15.6" x14ac:dyDescent="0.3">
      <c r="A42" s="3" t="s">
        <v>71</v>
      </c>
      <c r="B42" s="3" t="s">
        <v>72</v>
      </c>
      <c r="C42" s="4">
        <v>4033</v>
      </c>
      <c r="D42" s="4">
        <v>4033</v>
      </c>
      <c r="E42" s="5">
        <v>1610.8</v>
      </c>
      <c r="F42" s="4">
        <v>1751</v>
      </c>
      <c r="G42" s="4">
        <f t="shared" si="0"/>
        <v>108.70374968959524</v>
      </c>
      <c r="H42" s="4">
        <f t="shared" si="1"/>
        <v>43.416811306719566</v>
      </c>
    </row>
    <row r="43" spans="1:8" ht="31.5" hidden="1" customHeight="1" x14ac:dyDescent="0.3">
      <c r="A43" s="31" t="s">
        <v>73</v>
      </c>
      <c r="B43" s="6" t="s">
        <v>74</v>
      </c>
      <c r="C43" s="32"/>
      <c r="D43" s="32"/>
      <c r="E43" s="33"/>
      <c r="F43" s="32"/>
      <c r="G43" s="4" t="e">
        <f t="shared" si="0"/>
        <v>#DIV/0!</v>
      </c>
      <c r="H43" s="4" t="e">
        <f t="shared" si="1"/>
        <v>#DIV/0!</v>
      </c>
    </row>
    <row r="44" spans="1:8" ht="15.75" hidden="1" customHeight="1" x14ac:dyDescent="0.3">
      <c r="A44" s="31"/>
      <c r="B44" s="6" t="s">
        <v>75</v>
      </c>
      <c r="C44" s="32"/>
      <c r="D44" s="32"/>
      <c r="E44" s="33"/>
      <c r="F44" s="32"/>
      <c r="G44" s="4" t="e">
        <f t="shared" si="0"/>
        <v>#DIV/0!</v>
      </c>
      <c r="H44" s="4" t="e">
        <f t="shared" si="1"/>
        <v>#DIV/0!</v>
      </c>
    </row>
    <row r="45" spans="1:8" ht="31.5" hidden="1" customHeight="1" x14ac:dyDescent="0.3">
      <c r="A45" s="31" t="s">
        <v>76</v>
      </c>
      <c r="B45" s="6" t="s">
        <v>77</v>
      </c>
      <c r="C45" s="32"/>
      <c r="D45" s="32"/>
      <c r="E45" s="33"/>
      <c r="F45" s="32"/>
      <c r="G45" s="4" t="e">
        <f t="shared" si="0"/>
        <v>#DIV/0!</v>
      </c>
      <c r="H45" s="4" t="e">
        <f t="shared" si="1"/>
        <v>#DIV/0!</v>
      </c>
    </row>
    <row r="46" spans="1:8" ht="63" hidden="1" customHeight="1" x14ac:dyDescent="0.3">
      <c r="A46" s="31"/>
      <c r="B46" s="6" t="s">
        <v>78</v>
      </c>
      <c r="C46" s="32"/>
      <c r="D46" s="32"/>
      <c r="E46" s="33"/>
      <c r="F46" s="32"/>
      <c r="G46" s="4" t="e">
        <f t="shared" si="0"/>
        <v>#DIV/0!</v>
      </c>
      <c r="H46" s="4" t="e">
        <f t="shared" si="1"/>
        <v>#DIV/0!</v>
      </c>
    </row>
    <row r="47" spans="1:8" ht="31.5" hidden="1" customHeight="1" x14ac:dyDescent="0.3">
      <c r="A47" s="31" t="s">
        <v>79</v>
      </c>
      <c r="B47" s="6" t="s">
        <v>80</v>
      </c>
      <c r="C47" s="32"/>
      <c r="D47" s="32"/>
      <c r="E47" s="33"/>
      <c r="F47" s="32"/>
      <c r="G47" s="4" t="e">
        <f t="shared" si="0"/>
        <v>#DIV/0!</v>
      </c>
      <c r="H47" s="4" t="e">
        <f t="shared" si="1"/>
        <v>#DIV/0!</v>
      </c>
    </row>
    <row r="48" spans="1:8" ht="63" hidden="1" customHeight="1" x14ac:dyDescent="0.3">
      <c r="A48" s="31"/>
      <c r="B48" s="6" t="s">
        <v>81</v>
      </c>
      <c r="C48" s="32"/>
      <c r="D48" s="32"/>
      <c r="E48" s="33"/>
      <c r="F48" s="32"/>
      <c r="G48" s="4" t="e">
        <f t="shared" si="0"/>
        <v>#DIV/0!</v>
      </c>
      <c r="H48" s="4" t="e">
        <f t="shared" si="1"/>
        <v>#DIV/0!</v>
      </c>
    </row>
    <row r="49" spans="1:8" ht="47.25" hidden="1" customHeight="1" x14ac:dyDescent="0.3">
      <c r="A49" s="6" t="s">
        <v>82</v>
      </c>
      <c r="B49" s="6" t="s">
        <v>83</v>
      </c>
      <c r="C49" s="7"/>
      <c r="D49" s="7"/>
      <c r="E49" s="8"/>
      <c r="F49" s="7"/>
      <c r="G49" s="4" t="e">
        <f t="shared" si="0"/>
        <v>#DIV/0!</v>
      </c>
      <c r="H49" s="4" t="e">
        <f t="shared" si="1"/>
        <v>#DIV/0!</v>
      </c>
    </row>
    <row r="50" spans="1:8" ht="63" hidden="1" customHeight="1" x14ac:dyDescent="0.3">
      <c r="A50" s="31" t="s">
        <v>84</v>
      </c>
      <c r="B50" s="6" t="s">
        <v>85</v>
      </c>
      <c r="C50" s="32"/>
      <c r="D50" s="32"/>
      <c r="E50" s="33"/>
      <c r="F50" s="32"/>
      <c r="G50" s="4" t="e">
        <f t="shared" si="0"/>
        <v>#DIV/0!</v>
      </c>
      <c r="H50" s="4" t="e">
        <f t="shared" si="1"/>
        <v>#DIV/0!</v>
      </c>
    </row>
    <row r="51" spans="1:8" ht="31.5" hidden="1" customHeight="1" x14ac:dyDescent="0.3">
      <c r="A51" s="31"/>
      <c r="B51" s="6" t="s">
        <v>86</v>
      </c>
      <c r="C51" s="32"/>
      <c r="D51" s="32"/>
      <c r="E51" s="33"/>
      <c r="F51" s="32"/>
      <c r="G51" s="4" t="e">
        <f t="shared" si="0"/>
        <v>#DIV/0!</v>
      </c>
      <c r="H51" s="4" t="e">
        <f t="shared" si="1"/>
        <v>#DIV/0!</v>
      </c>
    </row>
    <row r="52" spans="1:8" ht="78.75" hidden="1" customHeight="1" x14ac:dyDescent="0.3">
      <c r="A52" s="31"/>
      <c r="B52" s="6" t="s">
        <v>87</v>
      </c>
      <c r="C52" s="32"/>
      <c r="D52" s="32"/>
      <c r="E52" s="33"/>
      <c r="F52" s="32"/>
      <c r="G52" s="4" t="e">
        <f t="shared" si="0"/>
        <v>#DIV/0!</v>
      </c>
      <c r="H52" s="4" t="e">
        <f t="shared" si="1"/>
        <v>#DIV/0!</v>
      </c>
    </row>
    <row r="53" spans="1:8" ht="78.75" hidden="1" customHeight="1" x14ac:dyDescent="0.3">
      <c r="A53" s="31" t="s">
        <v>88</v>
      </c>
      <c r="B53" s="6" t="s">
        <v>89</v>
      </c>
      <c r="C53" s="32"/>
      <c r="D53" s="32"/>
      <c r="E53" s="33"/>
      <c r="F53" s="32"/>
      <c r="G53" s="4" t="e">
        <f t="shared" si="0"/>
        <v>#DIV/0!</v>
      </c>
      <c r="H53" s="4" t="e">
        <f t="shared" si="1"/>
        <v>#DIV/0!</v>
      </c>
    </row>
    <row r="54" spans="1:8" ht="31.5" hidden="1" customHeight="1" x14ac:dyDescent="0.3">
      <c r="A54" s="31"/>
      <c r="B54" s="6" t="s">
        <v>90</v>
      </c>
      <c r="C54" s="32"/>
      <c r="D54" s="32"/>
      <c r="E54" s="33"/>
      <c r="F54" s="32"/>
      <c r="G54" s="4" t="e">
        <f t="shared" si="0"/>
        <v>#DIV/0!</v>
      </c>
      <c r="H54" s="4" t="e">
        <f t="shared" si="1"/>
        <v>#DIV/0!</v>
      </c>
    </row>
    <row r="55" spans="1:8" ht="47.25" hidden="1" customHeight="1" x14ac:dyDescent="0.3">
      <c r="A55" s="6" t="s">
        <v>91</v>
      </c>
      <c r="B55" s="6" t="s">
        <v>92</v>
      </c>
      <c r="C55" s="7"/>
      <c r="D55" s="7"/>
      <c r="E55" s="8"/>
      <c r="F55" s="7"/>
      <c r="G55" s="4" t="e">
        <f t="shared" si="0"/>
        <v>#DIV/0!</v>
      </c>
      <c r="H55" s="4" t="e">
        <f t="shared" si="1"/>
        <v>#DIV/0!</v>
      </c>
    </row>
    <row r="56" spans="1:8" ht="94.5" hidden="1" customHeight="1" x14ac:dyDescent="0.3">
      <c r="A56" s="6" t="s">
        <v>93</v>
      </c>
      <c r="B56" s="6" t="s">
        <v>94</v>
      </c>
      <c r="C56" s="7"/>
      <c r="D56" s="7"/>
      <c r="E56" s="8"/>
      <c r="F56" s="7"/>
      <c r="G56" s="4" t="e">
        <f t="shared" si="0"/>
        <v>#DIV/0!</v>
      </c>
      <c r="H56" s="4" t="e">
        <f t="shared" si="1"/>
        <v>#DIV/0!</v>
      </c>
    </row>
    <row r="57" spans="1:8" ht="94.5" hidden="1" customHeight="1" x14ac:dyDescent="0.3">
      <c r="A57" s="6" t="s">
        <v>95</v>
      </c>
      <c r="B57" s="6" t="s">
        <v>96</v>
      </c>
      <c r="C57" s="7"/>
      <c r="D57" s="7"/>
      <c r="E57" s="8"/>
      <c r="F57" s="7"/>
      <c r="G57" s="4" t="e">
        <f t="shared" si="0"/>
        <v>#DIV/0!</v>
      </c>
      <c r="H57" s="4" t="e">
        <f t="shared" si="1"/>
        <v>#DIV/0!</v>
      </c>
    </row>
    <row r="58" spans="1:8" ht="31.5" hidden="1" customHeight="1" x14ac:dyDescent="0.3">
      <c r="A58" s="31" t="s">
        <v>97</v>
      </c>
      <c r="B58" s="6" t="s">
        <v>98</v>
      </c>
      <c r="C58" s="32"/>
      <c r="D58" s="32"/>
      <c r="E58" s="33"/>
      <c r="F58" s="32"/>
      <c r="G58" s="4" t="e">
        <f t="shared" si="0"/>
        <v>#DIV/0!</v>
      </c>
      <c r="H58" s="4" t="e">
        <f t="shared" si="1"/>
        <v>#DIV/0!</v>
      </c>
    </row>
    <row r="59" spans="1:8" ht="15.75" hidden="1" customHeight="1" x14ac:dyDescent="0.3">
      <c r="A59" s="31"/>
      <c r="B59" s="6" t="s">
        <v>99</v>
      </c>
      <c r="C59" s="32"/>
      <c r="D59" s="32"/>
      <c r="E59" s="33"/>
      <c r="F59" s="32"/>
      <c r="G59" s="4" t="e">
        <f t="shared" si="0"/>
        <v>#DIV/0!</v>
      </c>
      <c r="H59" s="4" t="e">
        <f t="shared" si="1"/>
        <v>#DIV/0!</v>
      </c>
    </row>
    <row r="60" spans="1:8" ht="15.6" hidden="1" x14ac:dyDescent="0.3">
      <c r="A60" s="3" t="s">
        <v>100</v>
      </c>
      <c r="B60" s="3" t="s">
        <v>101</v>
      </c>
      <c r="C60" s="4">
        <f>SUM(C61)</f>
        <v>0</v>
      </c>
      <c r="D60" s="4">
        <f>SUM(D61)</f>
        <v>0</v>
      </c>
      <c r="E60" s="5">
        <f>SUM(E61)</f>
        <v>0</v>
      </c>
      <c r="F60" s="4">
        <f>SUM(F61)</f>
        <v>0</v>
      </c>
      <c r="G60" s="4">
        <v>0</v>
      </c>
      <c r="H60" s="4">
        <v>0</v>
      </c>
    </row>
    <row r="61" spans="1:8" ht="15.6" hidden="1" x14ac:dyDescent="0.3">
      <c r="A61" s="6" t="s">
        <v>102</v>
      </c>
      <c r="B61" s="6" t="s">
        <v>103</v>
      </c>
      <c r="C61" s="7">
        <v>0</v>
      </c>
      <c r="D61" s="7">
        <v>0</v>
      </c>
      <c r="E61" s="8">
        <v>0</v>
      </c>
      <c r="F61" s="7">
        <v>0</v>
      </c>
      <c r="G61" s="4">
        <v>0</v>
      </c>
      <c r="H61" s="4">
        <v>0</v>
      </c>
    </row>
    <row r="62" spans="1:8" ht="15.6" x14ac:dyDescent="0.3">
      <c r="A62" s="14" t="s">
        <v>104</v>
      </c>
      <c r="B62" s="14" t="s">
        <v>105</v>
      </c>
      <c r="C62" s="15">
        <f>SUM(C63+C68+C70)</f>
        <v>1717482</v>
      </c>
      <c r="D62" s="15">
        <f>SUM(D63+D68+D70)</f>
        <v>2338539.8000000003</v>
      </c>
      <c r="E62" s="15">
        <f>SUM(E63+E68+E70)</f>
        <v>331069.50000000006</v>
      </c>
      <c r="F62" s="15">
        <f>SUM(F63+F68+F70)</f>
        <v>329888.40000000008</v>
      </c>
      <c r="G62" s="15">
        <f t="shared" si="0"/>
        <v>99.64324711276636</v>
      </c>
      <c r="H62" s="15">
        <f t="shared" si="1"/>
        <v>14.106597629854322</v>
      </c>
    </row>
    <row r="63" spans="1:8" ht="46.8" x14ac:dyDescent="0.3">
      <c r="A63" s="3" t="s">
        <v>106</v>
      </c>
      <c r="B63" s="3" t="s">
        <v>107</v>
      </c>
      <c r="C63" s="4">
        <f>SUM(C64:C67)</f>
        <v>1717482</v>
      </c>
      <c r="D63" s="4">
        <f>SUM(D64:D67)</f>
        <v>2336579.8000000003</v>
      </c>
      <c r="E63" s="5">
        <f>SUM(E64:E67)</f>
        <v>329109.50000000006</v>
      </c>
      <c r="F63" s="4">
        <f>SUM(F64:F67)</f>
        <v>329109.50000000006</v>
      </c>
      <c r="G63" s="4">
        <f t="shared" si="0"/>
        <v>100</v>
      </c>
      <c r="H63" s="4">
        <f t="shared" si="1"/>
        <v>14.085095659904276</v>
      </c>
    </row>
    <row r="64" spans="1:8" ht="31.2" x14ac:dyDescent="0.3">
      <c r="A64" s="6" t="s">
        <v>108</v>
      </c>
      <c r="B64" s="6" t="s">
        <v>109</v>
      </c>
      <c r="C64" s="7">
        <v>0</v>
      </c>
      <c r="D64" s="7">
        <v>10330.9</v>
      </c>
      <c r="E64" s="8">
        <v>2066.1999999999998</v>
      </c>
      <c r="F64" s="7">
        <v>2066.1999999999998</v>
      </c>
      <c r="G64" s="7">
        <f t="shared" si="0"/>
        <v>100</v>
      </c>
      <c r="H64" s="7">
        <f t="shared" si="1"/>
        <v>20.000193593975354</v>
      </c>
    </row>
    <row r="65" spans="1:8" ht="46.8" x14ac:dyDescent="0.3">
      <c r="A65" s="6" t="s">
        <v>110</v>
      </c>
      <c r="B65" s="6" t="s">
        <v>111</v>
      </c>
      <c r="C65" s="7">
        <v>330660.7</v>
      </c>
      <c r="D65" s="7">
        <v>930336.3</v>
      </c>
      <c r="E65" s="8">
        <v>5661.2</v>
      </c>
      <c r="F65" s="7">
        <v>5661.2</v>
      </c>
      <c r="G65" s="7">
        <f t="shared" si="0"/>
        <v>100</v>
      </c>
      <c r="H65" s="7">
        <f t="shared" si="1"/>
        <v>0.60851113731668849</v>
      </c>
    </row>
    <row r="66" spans="1:8" ht="31.2" x14ac:dyDescent="0.3">
      <c r="A66" s="6" t="s">
        <v>112</v>
      </c>
      <c r="B66" s="6" t="s">
        <v>113</v>
      </c>
      <c r="C66" s="7">
        <v>1383917.5</v>
      </c>
      <c r="D66" s="7">
        <v>1392087.6</v>
      </c>
      <c r="E66" s="8">
        <v>319328.2</v>
      </c>
      <c r="F66" s="7">
        <v>319328.2</v>
      </c>
      <c r="G66" s="7">
        <f t="shared" si="0"/>
        <v>100</v>
      </c>
      <c r="H66" s="7">
        <f t="shared" si="1"/>
        <v>22.938800690416318</v>
      </c>
    </row>
    <row r="67" spans="1:8" ht="15.6" x14ac:dyDescent="0.3">
      <c r="A67" s="6" t="s">
        <v>114</v>
      </c>
      <c r="B67" s="6" t="s">
        <v>115</v>
      </c>
      <c r="C67" s="7">
        <v>2903.8</v>
      </c>
      <c r="D67" s="7">
        <v>3825</v>
      </c>
      <c r="E67" s="8">
        <v>2053.9</v>
      </c>
      <c r="F67" s="7">
        <v>2053.9</v>
      </c>
      <c r="G67" s="4">
        <f t="shared" si="0"/>
        <v>100</v>
      </c>
      <c r="H67" s="4">
        <f t="shared" si="1"/>
        <v>53.696732026143792</v>
      </c>
    </row>
    <row r="68" spans="1:8" ht="15.6" x14ac:dyDescent="0.3">
      <c r="A68" s="3" t="s">
        <v>116</v>
      </c>
      <c r="B68" s="3" t="s">
        <v>117</v>
      </c>
      <c r="C68" s="4">
        <f>SUM(C69)</f>
        <v>0</v>
      </c>
      <c r="D68" s="4">
        <f>SUM(D69)</f>
        <v>1960</v>
      </c>
      <c r="E68" s="5">
        <f>SUM(E69)</f>
        <v>1960</v>
      </c>
      <c r="F68" s="4">
        <f>SUM(F69)</f>
        <v>1960</v>
      </c>
      <c r="G68" s="4">
        <f t="shared" si="0"/>
        <v>100</v>
      </c>
      <c r="H68" s="4">
        <v>0</v>
      </c>
    </row>
    <row r="69" spans="1:8" ht="31.2" x14ac:dyDescent="0.3">
      <c r="A69" s="6" t="s">
        <v>118</v>
      </c>
      <c r="B69" s="6" t="s">
        <v>119</v>
      </c>
      <c r="C69" s="7">
        <v>0</v>
      </c>
      <c r="D69" s="7">
        <v>1960</v>
      </c>
      <c r="E69" s="8">
        <v>1960</v>
      </c>
      <c r="F69" s="7">
        <v>1960</v>
      </c>
      <c r="G69" s="4">
        <f t="shared" si="0"/>
        <v>100</v>
      </c>
      <c r="H69" s="4">
        <v>0</v>
      </c>
    </row>
    <row r="70" spans="1:8" ht="62.4" x14ac:dyDescent="0.3">
      <c r="A70" s="3" t="s">
        <v>120</v>
      </c>
      <c r="B70" s="3" t="s">
        <v>121</v>
      </c>
      <c r="C70" s="4">
        <f>SUM(C71)</f>
        <v>0</v>
      </c>
      <c r="D70" s="4">
        <f>SUM(D71)</f>
        <v>0</v>
      </c>
      <c r="E70" s="5">
        <f>SUM(E71)</f>
        <v>0</v>
      </c>
      <c r="F70" s="4">
        <f>SUM(F71)</f>
        <v>-1181.0999999999999</v>
      </c>
      <c r="G70" s="4">
        <v>0</v>
      </c>
      <c r="H70" s="4">
        <v>0</v>
      </c>
    </row>
    <row r="71" spans="1:8" ht="62.4" x14ac:dyDescent="0.3">
      <c r="A71" s="6" t="s">
        <v>122</v>
      </c>
      <c r="B71" s="6" t="s">
        <v>123</v>
      </c>
      <c r="C71" s="7">
        <v>0</v>
      </c>
      <c r="D71" s="7">
        <v>0</v>
      </c>
      <c r="E71" s="8">
        <v>0</v>
      </c>
      <c r="F71" s="7">
        <v>-1181.0999999999999</v>
      </c>
      <c r="G71" s="4">
        <v>0</v>
      </c>
      <c r="H71" s="4">
        <v>0</v>
      </c>
    </row>
  </sheetData>
  <mergeCells count="41">
    <mergeCell ref="A53:A54"/>
    <mergeCell ref="C53:C54"/>
    <mergeCell ref="D53:D54"/>
    <mergeCell ref="E53:E54"/>
    <mergeCell ref="F53:F54"/>
    <mergeCell ref="A58:A59"/>
    <mergeCell ref="C58:C59"/>
    <mergeCell ref="D58:D59"/>
    <mergeCell ref="E58:E59"/>
    <mergeCell ref="F58:F59"/>
    <mergeCell ref="A47:A48"/>
    <mergeCell ref="C47:C48"/>
    <mergeCell ref="D47:D48"/>
    <mergeCell ref="E47:E48"/>
    <mergeCell ref="F47:F48"/>
    <mergeCell ref="A50:A52"/>
    <mergeCell ref="C50:C52"/>
    <mergeCell ref="D50:D52"/>
    <mergeCell ref="E50:E52"/>
    <mergeCell ref="F50:F52"/>
    <mergeCell ref="A43:A44"/>
    <mergeCell ref="C43:C44"/>
    <mergeCell ref="D43:D44"/>
    <mergeCell ref="E43:E44"/>
    <mergeCell ref="F43:F44"/>
    <mergeCell ref="A45:A46"/>
    <mergeCell ref="C45:C46"/>
    <mergeCell ref="D45:D46"/>
    <mergeCell ref="E45:E46"/>
    <mergeCell ref="F45:F46"/>
    <mergeCell ref="F1:H1"/>
    <mergeCell ref="G5:G8"/>
    <mergeCell ref="H5:H8"/>
    <mergeCell ref="E6:E8"/>
    <mergeCell ref="F6:F8"/>
    <mergeCell ref="A3:H3"/>
    <mergeCell ref="A5:A8"/>
    <mergeCell ref="B5:B8"/>
    <mergeCell ref="C5:C8"/>
    <mergeCell ref="D5:D8"/>
    <mergeCell ref="E5:F5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2019-06-04T06:29:38Z</dcterms:modified>
</cp:coreProperties>
</file>